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470" windowWidth="19320" windowHeight="91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8" i="1" l="1"/>
  <c r="F8" i="1"/>
  <c r="G67" i="1"/>
  <c r="F67" i="1"/>
  <c r="I16" i="1"/>
  <c r="G70" i="1"/>
  <c r="F70" i="1"/>
  <c r="F58" i="1"/>
  <c r="G53" i="1"/>
  <c r="F53" i="1"/>
  <c r="G46" i="1"/>
  <c r="F46" i="1"/>
  <c r="G41" i="1"/>
  <c r="F41" i="1"/>
  <c r="G35" i="1"/>
  <c r="F35" i="1"/>
  <c r="G30" i="1"/>
  <c r="F30" i="1"/>
  <c r="G17" i="1"/>
  <c r="F17" i="1"/>
  <c r="G75" i="1" l="1"/>
  <c r="F75" i="1"/>
  <c r="F56" i="1"/>
  <c r="G51" i="1"/>
  <c r="F51" i="1"/>
  <c r="G65" i="1"/>
  <c r="F65" i="1"/>
  <c r="G49" i="1"/>
  <c r="F49" i="1"/>
  <c r="G44" i="1"/>
  <c r="F44" i="1"/>
  <c r="G58" i="1"/>
</calcChain>
</file>

<file path=xl/sharedStrings.xml><?xml version="1.0" encoding="utf-8"?>
<sst xmlns="http://schemas.openxmlformats.org/spreadsheetml/2006/main" count="181" uniqueCount="100">
  <si>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</si>
  <si>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</si>
  <si>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</si>
  <si>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</si>
  <si>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</si>
  <si>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</si>
  <si>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</si>
  <si>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</si>
  <si>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2</t>
  </si>
  <si>
    <t>2025 год (руб.)</t>
  </si>
  <si>
    <t>12.2.01.86100</t>
  </si>
  <si>
    <t>0113</t>
  </si>
  <si>
    <t>Мероприятия по обеспечению функционирования и развития муниципальной службы</t>
  </si>
  <si>
    <t>Муниципальная программа "Обеспечение функционирования и развития муниципальной службы в городском округе город Переславль-Залесский"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</si>
  <si>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</si>
  <si>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0709</t>
  </si>
  <si>
    <t>01.1.03.70550</t>
  </si>
  <si>
    <t>Субвенция на обеспечение деятельности органов опеки и попечительства</t>
  </si>
  <si>
    <t>Уточнение бюджетных ассигнований на основании уведомления министерства финансов от 23.12.2023 № 1</t>
  </si>
  <si>
    <t>0702</t>
  </si>
  <si>
    <t>01.1.EВ.51791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</si>
  <si>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</si>
  <si>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04.1.04.72030</t>
  </si>
  <si>
    <t>Реализация мероприятий по обеспечению обязательных требований охраны объектов образования I-III категорий опасности</t>
  </si>
  <si>
    <t>ГЦП "Борьба с преступностью на территории городского округа город Переславль-Залесский Ярославской области"</t>
  </si>
  <si>
    <t>0106</t>
  </si>
  <si>
    <t>12.2.01.86120</t>
  </si>
  <si>
    <t>Центральный аппарат</t>
  </si>
  <si>
    <t>Уточнение бюджетных ассигнований на основании заявки    Управления финансов Администрации города Переславля-Залесского</t>
  </si>
  <si>
    <t>0703</t>
  </si>
  <si>
    <t>01.1.01.82300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</si>
  <si>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</si>
  <si>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Уточнение бюджетных ассигнований на основании заявки Управления образования Администрации города Переславля-Залесского</t>
  </si>
  <si>
    <t>1004</t>
  </si>
  <si>
    <t>01.1.03.70460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</si>
  <si>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</si>
  <si>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01.1.03.70500</t>
  </si>
  <si>
    <t>Субвенция на государственную поддержку опеки и попечительства</t>
  </si>
  <si>
    <t>ГЦП "Социальная поддержка населения городского округа город Переславль-Залесский Ярославской области"</t>
  </si>
  <si>
    <t>1006</t>
  </si>
  <si>
    <t>02.1.01.70870</t>
  </si>
  <si>
    <t>Субвенция на обеспечение деятельности органов местного самоуправления в сфере социальной защиты населения</t>
  </si>
  <si>
    <t>1003</t>
  </si>
  <si>
    <t>02.1.03.R4040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</si>
  <si>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</si>
  <si>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02.1.03.75520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</si>
  <si>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</si>
  <si>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01.1.02.83100</t>
  </si>
  <si>
    <t>Централизованные бухгалтерии в сфере образования</t>
  </si>
  <si>
    <t>01.1.01.85620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</si>
  <si>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</si>
  <si>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01.1.01.82310</t>
  </si>
  <si>
    <t>Обеспечение персонифицированного финансирования дополнительного образования детей</t>
  </si>
  <si>
    <t>0707</t>
  </si>
  <si>
    <t>0804</t>
  </si>
  <si>
    <t>04.1.04.84300</t>
  </si>
  <si>
    <t>Мероприятия по борьбе с преступностью</t>
  </si>
  <si>
    <t>Уточнение бюджетных ассигнований на основании заявки Управления культуры,туризсма,молодежи и спорта Администрации города Переславля-Залесского</t>
  </si>
  <si>
    <t>ГЦП"Обеспечение первичных мер пожарной безопасности городского округа город Переславль-Залесский Ярославской области"</t>
  </si>
  <si>
    <t>11.1.01.85000</t>
  </si>
  <si>
    <t xml:space="preserve">Мероприятия по обеспечению мер пожарной безопасности </t>
  </si>
  <si>
    <t xml:space="preserve">ГЦП "Доступная среда"  </t>
  </si>
  <si>
    <t>02.5.01.86000</t>
  </si>
  <si>
    <t>Мероприятия по обеспечению доступности городской среды для инвалидов и лиц с ограниченными возможностями здоровья</t>
  </si>
  <si>
    <t>1102</t>
  </si>
  <si>
    <t>0801</t>
  </si>
  <si>
    <t>01.1.01.85610</t>
  </si>
  <si>
    <t>Компенсация родительской платы по присмотру и уходу за  счет городского бюджета</t>
  </si>
  <si>
    <t>ВЦП "Развитие культуры и искусства городского округа город Переславль-Залесский Ярославской области"</t>
  </si>
  <si>
    <t>05.2.02.L5191</t>
  </si>
  <si>
    <t>Комплектование книжных фондов муниципальных библиотек</t>
  </si>
  <si>
    <t>60.0.00.59300</t>
  </si>
  <si>
    <t>Субвенция на осуществление полномочий РФ по государственной регистрации актов гражданского состояния</t>
  </si>
  <si>
    <t>Непрограммные расходы</t>
  </si>
  <si>
    <t>07.1.02.S5620</t>
  </si>
  <si>
    <t>Субсидия на капитальный ремонт и ремонт дорожных объектов муниципальной собственности</t>
  </si>
  <si>
    <t>0409</t>
  </si>
  <si>
    <t>ГЦП "Сохранность автомобильных дорог городского округа город Переславль-Залесский Ярославской области"</t>
  </si>
  <si>
    <t>0104</t>
  </si>
  <si>
    <t>60.0.00.80190</t>
  </si>
  <si>
    <t>Субвенция на обеспечение профилактики безнадзорности, правонарушений несовершеннолетних и защита их прав</t>
  </si>
  <si>
    <t>60.0.00.80200</t>
  </si>
  <si>
    <t>Мероприятия по реализации отдельных полномочий в сфере законодательства об административных правонарушениях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</si>
  <si>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</si>
  <si>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02.3.01.82800</t>
  </si>
  <si>
    <t>Мероприятия в сфере оздоровления, отдыха и занятости детей</t>
  </si>
  <si>
    <t>02.3.02.82800</t>
  </si>
  <si>
    <t>02.3.02.S1000</t>
  </si>
  <si>
    <t>Оплата стоимости набора продуктов питания в лагерях с дневной формой пребывания детей</t>
  </si>
  <si>
    <t>02.3.02.S1020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</si>
  <si>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</si>
  <si>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02.3.03.S6950</t>
  </si>
  <si>
    <t>Обеспечение трудоустройства несовершеннолетних граждан на временные рабочие места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</si>
  <si>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</si>
  <si>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05.3.02.84200</t>
  </si>
  <si>
    <t>Мероприятия в сфере физической культуры и спорта</t>
  </si>
  <si>
    <t>05.3.03.84200</t>
  </si>
  <si>
    <t>от  19.01.2024 №2</t>
  </si>
  <si>
    <r>
      <t>Внесение изменений в сводную бюджетную роспись на плановый период 2025 и 2026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19 января 2024 года</t>
    </r>
  </si>
  <si>
    <t>2026год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</si>
</sst>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 wrapText="1"/>
    </xf>
    <xf numFmtId="164" fontId="9" fillId="0" borderId="1" xfId="8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3" fontId="9" fillId="0" borderId="3" xfId="8" applyFont="1" applyFill="1" applyBorder="1" applyAlignment="1">
      <alignment horizontal="center" vertical="center" wrapText="1"/>
    </xf>
    <xf numFmtId="4" fontId="9" fillId="0" borderId="3" xfId="8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4" fillId="0" borderId="1" xfId="8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" fontId="8" fillId="0" borderId="1" xfId="8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tabSelected="1" zoomScaleNormal="100" workbookViewId="0">
      <selection sqref="A1:H75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16384" width="9.140625" style="1"/>
  </cols>
  <sheetData>
    <row r="1" spans="1:9" x14ac:dyDescent="0.25">
      <c r="A1" s="32" t="s">
        <v>8</v>
      </c>
      <c r="B1" s="32"/>
      <c r="C1" s="32"/>
      <c r="D1" s="32"/>
      <c r="E1" s="32"/>
      <c r="F1" s="32"/>
      <c r="G1" s="32"/>
      <c r="H1" s="32"/>
    </row>
    <row r="2" spans="1:9" x14ac:dyDescent="0.25">
      <c r="A2" s="32" t="s">
        <v>7</v>
      </c>
      <c r="B2" s="32"/>
      <c r="C2" s="32"/>
      <c r="D2" s="32"/>
      <c r="E2" s="32"/>
      <c r="F2" s="32"/>
      <c r="G2" s="32"/>
      <c r="H2" s="32"/>
    </row>
    <row r="3" spans="1:9" x14ac:dyDescent="0.25">
      <c r="A3" s="32" t="s">
        <v>6</v>
      </c>
      <c r="B3" s="32"/>
      <c r="C3" s="32"/>
      <c r="D3" s="32"/>
      <c r="E3" s="32"/>
      <c r="F3" s="32"/>
      <c r="G3" s="32"/>
      <c r="H3" s="32"/>
    </row>
    <row r="4" spans="1:9" x14ac:dyDescent="0.25">
      <c r="A4" s="7"/>
      <c r="B4" s="7"/>
      <c r="C4" s="7"/>
      <c r="D4" s="26"/>
      <c r="E4" s="26"/>
      <c r="F4" s="26"/>
      <c r="G4" s="32" t="s">
        <v>97</v>
      </c>
      <c r="H4" s="32"/>
    </row>
    <row r="5" spans="1:9" x14ac:dyDescent="0.25">
      <c r="A5" s="6"/>
      <c r="B5" s="6"/>
      <c r="C5" s="6"/>
      <c r="D5" s="26"/>
      <c r="E5" s="26"/>
      <c r="F5" s="26"/>
      <c r="G5" s="32"/>
      <c r="H5" s="32"/>
    </row>
    <row r="6" spans="1:9" ht="60.75" customHeight="1" x14ac:dyDescent="0.25">
      <c r="A6" s="31" t="s">
        <v>98</v>
      </c>
      <c r="B6" s="31"/>
      <c r="C6" s="31"/>
      <c r="D6" s="31"/>
      <c r="E6" s="31"/>
      <c r="F6" s="31"/>
      <c r="G6" s="31"/>
      <c r="H6" s="31"/>
    </row>
    <row r="7" spans="1:9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9</v>
      </c>
      <c r="G7" s="12" t="s">
        <v>99</v>
      </c>
      <c r="H7" s="13" t="s">
        <v>1</v>
      </c>
    </row>
    <row r="8" spans="1:9" ht="79.5" customHeight="1" x14ac:dyDescent="0.25">
      <c r="A8" s="9"/>
      <c r="B8" s="9"/>
      <c r="C8" s="9"/>
      <c r="D8" s="27"/>
      <c r="E8" s="20" t="s">
        <v>14</v>
      </c>
      <c r="F8" s="23">
        <f>SUM(F9:F16)</f>
        <v>-962091.00000000093</v>
      </c>
      <c r="G8" s="23">
        <f>SUM(G9:G16)</f>
        <v>-962090.9999999993</v>
      </c>
      <c r="H8" s="22"/>
    </row>
    <row r="9" spans="1:9" ht="79.5" customHeight="1" x14ac:dyDescent="0.25">
      <c r="A9" s="9">
        <v>203</v>
      </c>
      <c r="B9" s="25" t="s">
        <v>15</v>
      </c>
      <c r="C9" s="9">
        <v>200</v>
      </c>
      <c r="D9" s="33" t="s">
        <v>16</v>
      </c>
      <c r="E9" s="34" t="s">
        <v>17</v>
      </c>
      <c r="F9" s="35">
        <v>143407</v>
      </c>
      <c r="G9" s="35">
        <v>143407</v>
      </c>
      <c r="H9" s="34" t="s">
        <v>18</v>
      </c>
    </row>
    <row r="10" spans="1:9" ht="79.5" customHeight="1" x14ac:dyDescent="0.25">
      <c r="A10" s="9">
        <v>203</v>
      </c>
      <c r="B10" s="25" t="s">
        <v>15</v>
      </c>
      <c r="C10" s="9">
        <v>100</v>
      </c>
      <c r="D10" s="36"/>
      <c r="E10" s="37"/>
      <c r="F10" s="35">
        <v>19677</v>
      </c>
      <c r="G10" s="35">
        <v>19677</v>
      </c>
      <c r="H10" s="37"/>
    </row>
    <row r="11" spans="1:9" ht="79.5" customHeight="1" x14ac:dyDescent="0.25">
      <c r="A11" s="9">
        <v>203</v>
      </c>
      <c r="B11" s="25" t="s">
        <v>19</v>
      </c>
      <c r="C11" s="9">
        <v>600</v>
      </c>
      <c r="D11" s="27" t="s">
        <v>20</v>
      </c>
      <c r="E11" s="19" t="s">
        <v>21</v>
      </c>
      <c r="F11" s="35">
        <v>-1125175</v>
      </c>
      <c r="G11" s="35">
        <v>-1125175</v>
      </c>
      <c r="H11" s="22" t="s">
        <v>18</v>
      </c>
    </row>
    <row r="12" spans="1:9" ht="79.5" customHeight="1" x14ac:dyDescent="0.25">
      <c r="A12" s="9">
        <v>203</v>
      </c>
      <c r="B12" s="25" t="s">
        <v>33</v>
      </c>
      <c r="C12" s="9">
        <v>200</v>
      </c>
      <c r="D12" s="33" t="s">
        <v>49</v>
      </c>
      <c r="E12" s="34" t="s">
        <v>50</v>
      </c>
      <c r="F12" s="35">
        <v>10385</v>
      </c>
      <c r="G12" s="38">
        <v>10696</v>
      </c>
      <c r="H12" s="39" t="s">
        <v>32</v>
      </c>
    </row>
    <row r="13" spans="1:9" ht="79.5" customHeight="1" x14ac:dyDescent="0.25">
      <c r="A13" s="9">
        <v>203</v>
      </c>
      <c r="B13" s="25" t="s">
        <v>33</v>
      </c>
      <c r="C13" s="9">
        <v>300</v>
      </c>
      <c r="D13" s="36"/>
      <c r="E13" s="37"/>
      <c r="F13" s="35">
        <v>-10385</v>
      </c>
      <c r="G13" s="38">
        <v>-10696</v>
      </c>
      <c r="H13" s="39"/>
    </row>
    <row r="14" spans="1:9" ht="79.5" customHeight="1" x14ac:dyDescent="0.25">
      <c r="A14" s="9">
        <v>203</v>
      </c>
      <c r="B14" s="25" t="s">
        <v>29</v>
      </c>
      <c r="C14" s="9">
        <v>600</v>
      </c>
      <c r="D14" s="28" t="s">
        <v>30</v>
      </c>
      <c r="E14" s="22" t="s">
        <v>31</v>
      </c>
      <c r="F14" s="38">
        <v>-12031280</v>
      </c>
      <c r="G14" s="38">
        <v>-12392302</v>
      </c>
      <c r="H14" s="40" t="s">
        <v>32</v>
      </c>
    </row>
    <row r="15" spans="1:9" ht="79.5" customHeight="1" x14ac:dyDescent="0.25">
      <c r="A15" s="9">
        <v>203</v>
      </c>
      <c r="B15" s="25" t="s">
        <v>29</v>
      </c>
      <c r="C15" s="9">
        <v>600</v>
      </c>
      <c r="D15" s="28" t="s">
        <v>51</v>
      </c>
      <c r="E15" s="22" t="s">
        <v>52</v>
      </c>
      <c r="F15" s="38">
        <v>11994155.539999999</v>
      </c>
      <c r="G15" s="38">
        <v>12354063.550000001</v>
      </c>
      <c r="H15" s="41"/>
    </row>
    <row r="16" spans="1:9" ht="79.5" customHeight="1" x14ac:dyDescent="0.25">
      <c r="A16" s="9">
        <v>203</v>
      </c>
      <c r="B16" s="25" t="s">
        <v>29</v>
      </c>
      <c r="C16" s="9">
        <v>800</v>
      </c>
      <c r="D16" s="28" t="s">
        <v>51</v>
      </c>
      <c r="E16" s="22" t="s">
        <v>52</v>
      </c>
      <c r="F16" s="38">
        <v>37124.46</v>
      </c>
      <c r="G16" s="38">
        <v>38238.449999999997</v>
      </c>
      <c r="H16" s="42"/>
      <c r="I16" s="5">
        <f>SUM(F14:F16)</f>
        <v>-8.9494278654456139E-10</v>
      </c>
    </row>
    <row r="17" spans="1:8" ht="79.5" customHeight="1" x14ac:dyDescent="0.25">
      <c r="A17" s="9"/>
      <c r="B17" s="25"/>
      <c r="C17" s="9"/>
      <c r="D17" s="27"/>
      <c r="E17" s="20" t="s">
        <v>24</v>
      </c>
      <c r="F17" s="24">
        <f>SUM(F18:F29)</f>
        <v>3082811</v>
      </c>
      <c r="G17" s="24">
        <f>SUM(G18:G29)</f>
        <v>3082811</v>
      </c>
      <c r="H17" s="22"/>
    </row>
    <row r="18" spans="1:8" ht="79.5" customHeight="1" x14ac:dyDescent="0.25">
      <c r="A18" s="9">
        <v>203</v>
      </c>
      <c r="B18" s="25" t="s">
        <v>19</v>
      </c>
      <c r="C18" s="9">
        <v>600</v>
      </c>
      <c r="D18" s="27" t="s">
        <v>22</v>
      </c>
      <c r="E18" s="19" t="s">
        <v>23</v>
      </c>
      <c r="F18" s="38">
        <v>3082811</v>
      </c>
      <c r="G18" s="38">
        <v>3082811</v>
      </c>
      <c r="H18" s="22" t="s">
        <v>18</v>
      </c>
    </row>
    <row r="19" spans="1:8" ht="79.5" customHeight="1" x14ac:dyDescent="0.25">
      <c r="A19" s="9">
        <v>203</v>
      </c>
      <c r="B19" s="25" t="s">
        <v>29</v>
      </c>
      <c r="C19" s="9">
        <v>600</v>
      </c>
      <c r="D19" s="33" t="s">
        <v>30</v>
      </c>
      <c r="E19" s="34" t="s">
        <v>31</v>
      </c>
      <c r="F19" s="38">
        <v>-192870</v>
      </c>
      <c r="G19" s="43">
        <v>-198657</v>
      </c>
      <c r="H19" s="39" t="s">
        <v>32</v>
      </c>
    </row>
    <row r="20" spans="1:8" ht="79.5" customHeight="1" x14ac:dyDescent="0.25">
      <c r="A20" s="9">
        <v>203</v>
      </c>
      <c r="B20" s="25" t="s">
        <v>19</v>
      </c>
      <c r="C20" s="9">
        <v>600</v>
      </c>
      <c r="D20" s="36"/>
      <c r="E20" s="37"/>
      <c r="F20" s="38">
        <v>192870</v>
      </c>
      <c r="G20" s="43">
        <v>198657</v>
      </c>
      <c r="H20" s="39"/>
    </row>
    <row r="21" spans="1:8" ht="79.5" customHeight="1" x14ac:dyDescent="0.25">
      <c r="A21" s="9">
        <v>203</v>
      </c>
      <c r="B21" s="25" t="s">
        <v>33</v>
      </c>
      <c r="C21" s="9">
        <v>300</v>
      </c>
      <c r="D21" s="33" t="s">
        <v>34</v>
      </c>
      <c r="E21" s="34" t="s">
        <v>35</v>
      </c>
      <c r="F21" s="38">
        <v>-14364</v>
      </c>
      <c r="G21" s="38">
        <v>-14364</v>
      </c>
      <c r="H21" s="39" t="s">
        <v>32</v>
      </c>
    </row>
    <row r="22" spans="1:8" ht="79.5" customHeight="1" x14ac:dyDescent="0.25">
      <c r="A22" s="9">
        <v>203</v>
      </c>
      <c r="B22" s="25" t="s">
        <v>33</v>
      </c>
      <c r="C22" s="9">
        <v>200</v>
      </c>
      <c r="D22" s="36"/>
      <c r="E22" s="37"/>
      <c r="F22" s="38">
        <v>14364</v>
      </c>
      <c r="G22" s="38">
        <v>14364</v>
      </c>
      <c r="H22" s="39"/>
    </row>
    <row r="23" spans="1:8" ht="79.5" customHeight="1" x14ac:dyDescent="0.25">
      <c r="A23" s="9">
        <v>203</v>
      </c>
      <c r="B23" s="25" t="s">
        <v>33</v>
      </c>
      <c r="C23" s="9">
        <v>300</v>
      </c>
      <c r="D23" s="33" t="s">
        <v>36</v>
      </c>
      <c r="E23" s="34" t="s">
        <v>37</v>
      </c>
      <c r="F23" s="35">
        <v>-693</v>
      </c>
      <c r="G23" s="35">
        <v>-693</v>
      </c>
      <c r="H23" s="39" t="s">
        <v>32</v>
      </c>
    </row>
    <row r="24" spans="1:8" ht="79.5" customHeight="1" x14ac:dyDescent="0.25">
      <c r="A24" s="9">
        <v>203</v>
      </c>
      <c r="B24" s="25" t="s">
        <v>33</v>
      </c>
      <c r="C24" s="9">
        <v>200</v>
      </c>
      <c r="D24" s="36"/>
      <c r="E24" s="37"/>
      <c r="F24" s="35">
        <v>693</v>
      </c>
      <c r="G24" s="35">
        <v>693</v>
      </c>
      <c r="H24" s="39"/>
    </row>
    <row r="25" spans="1:8" ht="79.5" customHeight="1" x14ac:dyDescent="0.25">
      <c r="A25" s="9">
        <v>203</v>
      </c>
      <c r="B25" s="25" t="s">
        <v>15</v>
      </c>
      <c r="C25" s="9">
        <v>100</v>
      </c>
      <c r="D25" s="33" t="s">
        <v>47</v>
      </c>
      <c r="E25" s="34" t="s">
        <v>48</v>
      </c>
      <c r="F25" s="35">
        <v>2</v>
      </c>
      <c r="G25" s="38">
        <v>6</v>
      </c>
      <c r="H25" s="40" t="s">
        <v>32</v>
      </c>
    </row>
    <row r="26" spans="1:8" ht="79.5" customHeight="1" x14ac:dyDescent="0.25">
      <c r="A26" s="9">
        <v>203</v>
      </c>
      <c r="B26" s="25" t="s">
        <v>15</v>
      </c>
      <c r="C26" s="9">
        <v>200</v>
      </c>
      <c r="D26" s="44"/>
      <c r="E26" s="45"/>
      <c r="F26" s="35">
        <v>-11</v>
      </c>
      <c r="G26" s="38">
        <v>-12</v>
      </c>
      <c r="H26" s="41"/>
    </row>
    <row r="27" spans="1:8" ht="79.5" customHeight="1" x14ac:dyDescent="0.25">
      <c r="A27" s="9">
        <v>203</v>
      </c>
      <c r="B27" s="25" t="s">
        <v>15</v>
      </c>
      <c r="C27" s="9">
        <v>800</v>
      </c>
      <c r="D27" s="36"/>
      <c r="E27" s="37"/>
      <c r="F27" s="35">
        <v>9</v>
      </c>
      <c r="G27" s="38">
        <v>6</v>
      </c>
      <c r="H27" s="42"/>
    </row>
    <row r="28" spans="1:8" ht="79.5" customHeight="1" x14ac:dyDescent="0.25">
      <c r="A28" s="9">
        <v>203</v>
      </c>
      <c r="B28" s="25" t="s">
        <v>33</v>
      </c>
      <c r="C28" s="9">
        <v>300</v>
      </c>
      <c r="D28" s="33" t="s">
        <v>66</v>
      </c>
      <c r="E28" s="34" t="s">
        <v>67</v>
      </c>
      <c r="F28" s="35">
        <v>-1078027</v>
      </c>
      <c r="G28" s="38">
        <v>-1116018</v>
      </c>
      <c r="H28" s="40" t="s">
        <v>32</v>
      </c>
    </row>
    <row r="29" spans="1:8" ht="79.5" customHeight="1" x14ac:dyDescent="0.25">
      <c r="A29" s="9">
        <v>203</v>
      </c>
      <c r="B29" s="25" t="s">
        <v>33</v>
      </c>
      <c r="C29" s="9">
        <v>200</v>
      </c>
      <c r="D29" s="36"/>
      <c r="E29" s="37"/>
      <c r="F29" s="35">
        <v>1078027</v>
      </c>
      <c r="G29" s="38">
        <v>1116018</v>
      </c>
      <c r="H29" s="42"/>
    </row>
    <row r="30" spans="1:8" ht="79.5" customHeight="1" x14ac:dyDescent="0.25">
      <c r="A30" s="9"/>
      <c r="B30" s="25"/>
      <c r="C30" s="9"/>
      <c r="D30" s="28"/>
      <c r="E30" s="29" t="s">
        <v>38</v>
      </c>
      <c r="F30" s="30">
        <f>SUM(F31:F34)</f>
        <v>17359048</v>
      </c>
      <c r="G30" s="30">
        <f>SUM(G31:G34)</f>
        <v>17020601</v>
      </c>
      <c r="H30" s="10"/>
    </row>
    <row r="31" spans="1:8" ht="79.5" customHeight="1" x14ac:dyDescent="0.25">
      <c r="A31" s="9">
        <v>206</v>
      </c>
      <c r="B31" s="25" t="s">
        <v>39</v>
      </c>
      <c r="C31" s="9">
        <v>100</v>
      </c>
      <c r="D31" s="33" t="s">
        <v>40</v>
      </c>
      <c r="E31" s="34" t="s">
        <v>41</v>
      </c>
      <c r="F31" s="35">
        <v>401275.02</v>
      </c>
      <c r="G31" s="35">
        <v>401275.02</v>
      </c>
      <c r="H31" s="34" t="s">
        <v>18</v>
      </c>
    </row>
    <row r="32" spans="1:8" ht="79.5" customHeight="1" x14ac:dyDescent="0.25">
      <c r="A32" s="9">
        <v>206</v>
      </c>
      <c r="B32" s="25" t="s">
        <v>39</v>
      </c>
      <c r="C32" s="9">
        <v>200</v>
      </c>
      <c r="D32" s="36"/>
      <c r="E32" s="37"/>
      <c r="F32" s="35">
        <v>17.98</v>
      </c>
      <c r="G32" s="35">
        <v>17.98</v>
      </c>
      <c r="H32" s="37"/>
    </row>
    <row r="33" spans="1:8" ht="79.5" customHeight="1" x14ac:dyDescent="0.25">
      <c r="A33" s="9">
        <v>206</v>
      </c>
      <c r="B33" s="25" t="s">
        <v>42</v>
      </c>
      <c r="C33" s="9">
        <v>200</v>
      </c>
      <c r="D33" s="28" t="s">
        <v>45</v>
      </c>
      <c r="E33" s="22" t="s">
        <v>46</v>
      </c>
      <c r="F33" s="38">
        <v>-15822</v>
      </c>
      <c r="G33" s="38">
        <v>-20165</v>
      </c>
      <c r="H33" s="34" t="s">
        <v>18</v>
      </c>
    </row>
    <row r="34" spans="1:8" ht="79.5" customHeight="1" x14ac:dyDescent="0.25">
      <c r="A34" s="9">
        <v>206</v>
      </c>
      <c r="B34" s="25" t="s">
        <v>42</v>
      </c>
      <c r="C34" s="46">
        <v>300</v>
      </c>
      <c r="D34" s="28" t="s">
        <v>43</v>
      </c>
      <c r="E34" s="22" t="s">
        <v>44</v>
      </c>
      <c r="F34" s="38">
        <v>16973577</v>
      </c>
      <c r="G34" s="38">
        <v>16639473</v>
      </c>
      <c r="H34" s="37"/>
    </row>
    <row r="35" spans="1:8" ht="79.5" customHeight="1" x14ac:dyDescent="0.25">
      <c r="A35" s="9"/>
      <c r="B35" s="25"/>
      <c r="C35" s="46"/>
      <c r="D35" s="28"/>
      <c r="E35" s="29" t="s">
        <v>83</v>
      </c>
      <c r="F35" s="30">
        <f>SUM(F36:F40)</f>
        <v>0</v>
      </c>
      <c r="G35" s="30">
        <f>SUM(G36:G40)</f>
        <v>0</v>
      </c>
      <c r="H35" s="22"/>
    </row>
    <row r="36" spans="1:8" ht="79.5" customHeight="1" x14ac:dyDescent="0.25">
      <c r="A36" s="9">
        <v>203</v>
      </c>
      <c r="B36" s="25" t="s">
        <v>53</v>
      </c>
      <c r="C36" s="47">
        <v>600</v>
      </c>
      <c r="D36" s="28" t="s">
        <v>84</v>
      </c>
      <c r="E36" s="22" t="s">
        <v>85</v>
      </c>
      <c r="F36" s="35">
        <v>158200</v>
      </c>
      <c r="G36" s="38">
        <v>158200</v>
      </c>
      <c r="H36" s="34" t="s">
        <v>32</v>
      </c>
    </row>
    <row r="37" spans="1:8" ht="79.5" customHeight="1" x14ac:dyDescent="0.25">
      <c r="A37" s="9">
        <v>203</v>
      </c>
      <c r="B37" s="25" t="s">
        <v>53</v>
      </c>
      <c r="C37" s="46">
        <v>600</v>
      </c>
      <c r="D37" s="28" t="s">
        <v>86</v>
      </c>
      <c r="E37" s="22" t="s">
        <v>85</v>
      </c>
      <c r="F37" s="35">
        <v>171200</v>
      </c>
      <c r="G37" s="35">
        <v>171200</v>
      </c>
      <c r="H37" s="45"/>
    </row>
    <row r="38" spans="1:8" ht="79.5" customHeight="1" x14ac:dyDescent="0.25">
      <c r="A38" s="9">
        <v>203</v>
      </c>
      <c r="B38" s="25" t="s">
        <v>53</v>
      </c>
      <c r="C38" s="46">
        <v>600</v>
      </c>
      <c r="D38" s="28" t="s">
        <v>87</v>
      </c>
      <c r="E38" s="22" t="s">
        <v>88</v>
      </c>
      <c r="F38" s="35">
        <v>-825350</v>
      </c>
      <c r="G38" s="38">
        <v>-853800</v>
      </c>
      <c r="H38" s="45"/>
    </row>
    <row r="39" spans="1:8" ht="79.5" customHeight="1" x14ac:dyDescent="0.25">
      <c r="A39" s="9">
        <v>203</v>
      </c>
      <c r="B39" s="25" t="s">
        <v>53</v>
      </c>
      <c r="C39" s="46">
        <v>600</v>
      </c>
      <c r="D39" s="28" t="s">
        <v>89</v>
      </c>
      <c r="E39" s="22" t="s">
        <v>90</v>
      </c>
      <c r="F39" s="35">
        <v>390200</v>
      </c>
      <c r="G39" s="35">
        <v>390200</v>
      </c>
      <c r="H39" s="45"/>
    </row>
    <row r="40" spans="1:8" ht="79.5" customHeight="1" x14ac:dyDescent="0.25">
      <c r="A40" s="9">
        <v>203</v>
      </c>
      <c r="B40" s="25" t="s">
        <v>53</v>
      </c>
      <c r="C40" s="46">
        <v>600</v>
      </c>
      <c r="D40" s="28" t="s">
        <v>91</v>
      </c>
      <c r="E40" s="22" t="s">
        <v>92</v>
      </c>
      <c r="F40" s="35">
        <v>105750</v>
      </c>
      <c r="G40" s="38">
        <v>134200</v>
      </c>
      <c r="H40" s="37"/>
    </row>
    <row r="41" spans="1:8" ht="79.5" customHeight="1" x14ac:dyDescent="0.25">
      <c r="A41" s="9"/>
      <c r="B41" s="25"/>
      <c r="C41" s="46"/>
      <c r="D41" s="28"/>
      <c r="E41" s="29" t="s">
        <v>61</v>
      </c>
      <c r="F41" s="30">
        <f>SUM(F42:F45)</f>
        <v>0</v>
      </c>
      <c r="G41" s="30">
        <f>SUM(G42:G45)</f>
        <v>0</v>
      </c>
      <c r="H41" s="22"/>
    </row>
    <row r="42" spans="1:8" ht="79.5" customHeight="1" x14ac:dyDescent="0.25">
      <c r="A42" s="9">
        <v>242</v>
      </c>
      <c r="B42" s="25" t="s">
        <v>54</v>
      </c>
      <c r="C42" s="46">
        <v>600</v>
      </c>
      <c r="D42" s="33" t="s">
        <v>62</v>
      </c>
      <c r="E42" s="34" t="s">
        <v>63</v>
      </c>
      <c r="F42" s="35">
        <v>-34400</v>
      </c>
      <c r="G42" s="35">
        <v>-34400</v>
      </c>
      <c r="H42" s="39" t="s">
        <v>57</v>
      </c>
    </row>
    <row r="43" spans="1:8" ht="79.5" customHeight="1" x14ac:dyDescent="0.25">
      <c r="A43" s="9">
        <v>242</v>
      </c>
      <c r="B43" s="25" t="s">
        <v>64</v>
      </c>
      <c r="C43" s="46">
        <v>600</v>
      </c>
      <c r="D43" s="36"/>
      <c r="E43" s="37"/>
      <c r="F43" s="35">
        <v>34400</v>
      </c>
      <c r="G43" s="35">
        <v>34400</v>
      </c>
      <c r="H43" s="39"/>
    </row>
    <row r="44" spans="1:8" ht="79.5" customHeight="1" x14ac:dyDescent="0.25">
      <c r="A44" s="9">
        <v>242</v>
      </c>
      <c r="B44" s="25" t="s">
        <v>54</v>
      </c>
      <c r="C44" s="46">
        <v>600</v>
      </c>
      <c r="D44" s="33" t="s">
        <v>62</v>
      </c>
      <c r="E44" s="34" t="s">
        <v>63</v>
      </c>
      <c r="F44" s="35">
        <f>-1600-34000</f>
        <v>-35600</v>
      </c>
      <c r="G44" s="35">
        <f>-1700-33900</f>
        <v>-35600</v>
      </c>
      <c r="H44" s="39" t="s">
        <v>57</v>
      </c>
    </row>
    <row r="45" spans="1:8" ht="79.5" customHeight="1" x14ac:dyDescent="0.25">
      <c r="A45" s="9">
        <v>242</v>
      </c>
      <c r="B45" s="25" t="s">
        <v>65</v>
      </c>
      <c r="C45" s="46">
        <v>600</v>
      </c>
      <c r="D45" s="36"/>
      <c r="E45" s="37"/>
      <c r="F45" s="35">
        <v>35600</v>
      </c>
      <c r="G45" s="35">
        <v>35600</v>
      </c>
      <c r="H45" s="39"/>
    </row>
    <row r="46" spans="1:8" ht="79.5" customHeight="1" x14ac:dyDescent="0.25">
      <c r="A46" s="9"/>
      <c r="B46" s="25"/>
      <c r="C46" s="9"/>
      <c r="D46" s="28"/>
      <c r="E46" s="29" t="s">
        <v>24</v>
      </c>
      <c r="F46" s="30">
        <f>SUM(F47:F50)</f>
        <v>0</v>
      </c>
      <c r="G46" s="30">
        <f>SUM(G47:G50)</f>
        <v>0</v>
      </c>
      <c r="H46" s="22"/>
    </row>
    <row r="47" spans="1:8" ht="79.5" customHeight="1" x14ac:dyDescent="0.25">
      <c r="A47" s="9">
        <v>242</v>
      </c>
      <c r="B47" s="25" t="s">
        <v>54</v>
      </c>
      <c r="C47" s="9">
        <v>600</v>
      </c>
      <c r="D47" s="33" t="s">
        <v>55</v>
      </c>
      <c r="E47" s="34" t="s">
        <v>56</v>
      </c>
      <c r="F47" s="35">
        <v>-100000</v>
      </c>
      <c r="G47" s="35">
        <v>-100000</v>
      </c>
      <c r="H47" s="39" t="s">
        <v>57</v>
      </c>
    </row>
    <row r="48" spans="1:8" ht="79.5" customHeight="1" x14ac:dyDescent="0.25">
      <c r="A48" s="9">
        <v>242</v>
      </c>
      <c r="B48" s="25" t="s">
        <v>29</v>
      </c>
      <c r="C48" s="9">
        <v>600</v>
      </c>
      <c r="D48" s="36"/>
      <c r="E48" s="37"/>
      <c r="F48" s="35">
        <v>100000</v>
      </c>
      <c r="G48" s="35">
        <v>100000</v>
      </c>
      <c r="H48" s="39"/>
    </row>
    <row r="49" spans="1:8" ht="79.5" customHeight="1" x14ac:dyDescent="0.25">
      <c r="A49" s="9">
        <v>242</v>
      </c>
      <c r="B49" s="25" t="s">
        <v>54</v>
      </c>
      <c r="C49" s="9">
        <v>600</v>
      </c>
      <c r="D49" s="33" t="s">
        <v>55</v>
      </c>
      <c r="E49" s="34" t="s">
        <v>56</v>
      </c>
      <c r="F49" s="35">
        <f>-100000-85000</f>
        <v>-185000</v>
      </c>
      <c r="G49" s="35">
        <f>-100000-85000</f>
        <v>-185000</v>
      </c>
      <c r="H49" s="39" t="s">
        <v>57</v>
      </c>
    </row>
    <row r="50" spans="1:8" ht="79.5" customHeight="1" x14ac:dyDescent="0.25">
      <c r="A50" s="9">
        <v>242</v>
      </c>
      <c r="B50" s="25" t="s">
        <v>65</v>
      </c>
      <c r="C50" s="9">
        <v>600</v>
      </c>
      <c r="D50" s="36"/>
      <c r="E50" s="37"/>
      <c r="F50" s="35">
        <v>185000</v>
      </c>
      <c r="G50" s="35">
        <v>185000</v>
      </c>
      <c r="H50" s="39"/>
    </row>
    <row r="51" spans="1:8" ht="79.5" customHeight="1" x14ac:dyDescent="0.25">
      <c r="A51" s="9"/>
      <c r="B51" s="25"/>
      <c r="C51" s="9"/>
      <c r="D51" s="27"/>
      <c r="E51" s="20" t="s">
        <v>68</v>
      </c>
      <c r="F51" s="30">
        <f>SUM(F52:F52)</f>
        <v>1797</v>
      </c>
      <c r="G51" s="30">
        <f>SUM(G52:G52)</f>
        <v>1843</v>
      </c>
      <c r="H51" s="10"/>
    </row>
    <row r="52" spans="1:8" ht="79.5" customHeight="1" x14ac:dyDescent="0.25">
      <c r="A52" s="9">
        <v>242</v>
      </c>
      <c r="B52" s="25" t="s">
        <v>65</v>
      </c>
      <c r="C52" s="9">
        <v>600</v>
      </c>
      <c r="D52" s="27" t="s">
        <v>69</v>
      </c>
      <c r="E52" s="19" t="s">
        <v>70</v>
      </c>
      <c r="F52" s="35">
        <v>1797</v>
      </c>
      <c r="G52" s="35">
        <v>1843</v>
      </c>
      <c r="H52" s="10" t="s">
        <v>18</v>
      </c>
    </row>
    <row r="53" spans="1:8" ht="79.5" customHeight="1" x14ac:dyDescent="0.25">
      <c r="A53" s="9"/>
      <c r="B53" s="25"/>
      <c r="C53" s="9"/>
      <c r="D53" s="28"/>
      <c r="E53" s="29" t="s">
        <v>93</v>
      </c>
      <c r="F53" s="30">
        <f>SUM(F54:F55)</f>
        <v>0</v>
      </c>
      <c r="G53" s="30">
        <f>SUM(G54:G55)</f>
        <v>0</v>
      </c>
      <c r="H53" s="10"/>
    </row>
    <row r="54" spans="1:8" ht="79.5" customHeight="1" x14ac:dyDescent="0.25">
      <c r="A54" s="9">
        <v>203</v>
      </c>
      <c r="B54" s="25" t="s">
        <v>19</v>
      </c>
      <c r="C54" s="48">
        <v>600</v>
      </c>
      <c r="D54" s="28" t="s">
        <v>94</v>
      </c>
      <c r="E54" s="22" t="s">
        <v>95</v>
      </c>
      <c r="F54" s="35">
        <v>-699740</v>
      </c>
      <c r="G54" s="35">
        <v>-699740</v>
      </c>
      <c r="H54" s="40" t="s">
        <v>32</v>
      </c>
    </row>
    <row r="55" spans="1:8" ht="79.5" customHeight="1" x14ac:dyDescent="0.25">
      <c r="A55" s="9">
        <v>203</v>
      </c>
      <c r="B55" s="25" t="s">
        <v>29</v>
      </c>
      <c r="C55" s="9">
        <v>600</v>
      </c>
      <c r="D55" s="28" t="s">
        <v>96</v>
      </c>
      <c r="E55" s="22" t="s">
        <v>95</v>
      </c>
      <c r="F55" s="35">
        <v>699740</v>
      </c>
      <c r="G55" s="35">
        <v>699740</v>
      </c>
      <c r="H55" s="42"/>
    </row>
    <row r="56" spans="1:8" ht="79.5" customHeight="1" x14ac:dyDescent="0.25">
      <c r="A56" s="9"/>
      <c r="B56" s="25"/>
      <c r="C56" s="9"/>
      <c r="D56" s="28"/>
      <c r="E56" s="29" t="s">
        <v>77</v>
      </c>
      <c r="F56" s="49">
        <f>SUM(F57)</f>
        <v>250000000</v>
      </c>
      <c r="G56" s="35"/>
      <c r="H56" s="10"/>
    </row>
    <row r="57" spans="1:8" ht="79.5" customHeight="1" x14ac:dyDescent="0.25">
      <c r="A57" s="9">
        <v>208</v>
      </c>
      <c r="B57" s="25" t="s">
        <v>76</v>
      </c>
      <c r="C57" s="9">
        <v>200</v>
      </c>
      <c r="D57" s="28" t="s">
        <v>74</v>
      </c>
      <c r="E57" s="22" t="s">
        <v>75</v>
      </c>
      <c r="F57" s="35">
        <v>250000000</v>
      </c>
      <c r="G57" s="35">
        <v>0</v>
      </c>
      <c r="H57" s="10" t="s">
        <v>18</v>
      </c>
    </row>
    <row r="58" spans="1:8" ht="79.5" customHeight="1" x14ac:dyDescent="0.25">
      <c r="A58" s="9"/>
      <c r="B58" s="25"/>
      <c r="C58" s="9"/>
      <c r="D58" s="28"/>
      <c r="E58" s="29" t="s">
        <v>58</v>
      </c>
      <c r="F58" s="30">
        <f>SUM(F59:F66)</f>
        <v>0</v>
      </c>
      <c r="G58" s="30">
        <f>SUM(G59:G60)</f>
        <v>0</v>
      </c>
      <c r="H58" s="10"/>
    </row>
    <row r="59" spans="1:8" ht="79.5" customHeight="1" x14ac:dyDescent="0.25">
      <c r="A59" s="9">
        <v>242</v>
      </c>
      <c r="B59" s="25" t="s">
        <v>54</v>
      </c>
      <c r="C59" s="9">
        <v>600</v>
      </c>
      <c r="D59" s="33" t="s">
        <v>59</v>
      </c>
      <c r="E59" s="34" t="s">
        <v>60</v>
      </c>
      <c r="F59" s="35">
        <v>-20000</v>
      </c>
      <c r="G59" s="35">
        <v>-20000</v>
      </c>
      <c r="H59" s="39" t="s">
        <v>57</v>
      </c>
    </row>
    <row r="60" spans="1:8" ht="79.5" customHeight="1" x14ac:dyDescent="0.25">
      <c r="A60" s="9">
        <v>242</v>
      </c>
      <c r="B60" s="25" t="s">
        <v>29</v>
      </c>
      <c r="C60" s="9">
        <v>600</v>
      </c>
      <c r="D60" s="36"/>
      <c r="E60" s="37"/>
      <c r="F60" s="35">
        <v>20000</v>
      </c>
      <c r="G60" s="35">
        <v>20000</v>
      </c>
      <c r="H60" s="39"/>
    </row>
    <row r="61" spans="1:8" ht="79.5" customHeight="1" x14ac:dyDescent="0.25">
      <c r="A61" s="9">
        <v>242</v>
      </c>
      <c r="B61" s="25" t="s">
        <v>54</v>
      </c>
      <c r="C61" s="9">
        <v>600</v>
      </c>
      <c r="D61" s="33" t="s">
        <v>59</v>
      </c>
      <c r="E61" s="34" t="s">
        <v>60</v>
      </c>
      <c r="F61" s="35">
        <v>-22500</v>
      </c>
      <c r="G61" s="35">
        <v>-22500</v>
      </c>
      <c r="H61" s="39" t="s">
        <v>57</v>
      </c>
    </row>
    <row r="62" spans="1:8" ht="79.5" customHeight="1" x14ac:dyDescent="0.25">
      <c r="A62" s="9">
        <v>242</v>
      </c>
      <c r="B62" s="25" t="s">
        <v>64</v>
      </c>
      <c r="C62" s="9">
        <v>600</v>
      </c>
      <c r="D62" s="36"/>
      <c r="E62" s="37"/>
      <c r="F62" s="35">
        <v>22500</v>
      </c>
      <c r="G62" s="35">
        <v>22500</v>
      </c>
      <c r="H62" s="39"/>
    </row>
    <row r="63" spans="1:8" ht="79.5" customHeight="1" x14ac:dyDescent="0.25">
      <c r="A63" s="9">
        <v>242</v>
      </c>
      <c r="B63" s="25" t="s">
        <v>54</v>
      </c>
      <c r="C63" s="9">
        <v>600</v>
      </c>
      <c r="D63" s="33" t="s">
        <v>59</v>
      </c>
      <c r="E63" s="34" t="s">
        <v>60</v>
      </c>
      <c r="F63" s="35">
        <v>-7500</v>
      </c>
      <c r="G63" s="35">
        <v>-7500</v>
      </c>
      <c r="H63" s="39" t="s">
        <v>57</v>
      </c>
    </row>
    <row r="64" spans="1:8" ht="79.5" customHeight="1" x14ac:dyDescent="0.25">
      <c r="A64" s="9">
        <v>242</v>
      </c>
      <c r="B64" s="25" t="s">
        <v>53</v>
      </c>
      <c r="C64" s="9">
        <v>600</v>
      </c>
      <c r="D64" s="36"/>
      <c r="E64" s="37"/>
      <c r="F64" s="35">
        <v>7500</v>
      </c>
      <c r="G64" s="35">
        <v>7500</v>
      </c>
      <c r="H64" s="39"/>
    </row>
    <row r="65" spans="1:8" ht="79.5" customHeight="1" x14ac:dyDescent="0.25">
      <c r="A65" s="9">
        <v>242</v>
      </c>
      <c r="B65" s="25" t="s">
        <v>54</v>
      </c>
      <c r="C65" s="9">
        <v>600</v>
      </c>
      <c r="D65" s="33" t="s">
        <v>59</v>
      </c>
      <c r="E65" s="34" t="s">
        <v>60</v>
      </c>
      <c r="F65" s="35">
        <f>-220000-230000</f>
        <v>-450000</v>
      </c>
      <c r="G65" s="35">
        <f>-220000-230000</f>
        <v>-450000</v>
      </c>
      <c r="H65" s="39" t="s">
        <v>57</v>
      </c>
    </row>
    <row r="66" spans="1:8" ht="79.5" customHeight="1" x14ac:dyDescent="0.25">
      <c r="A66" s="9">
        <v>242</v>
      </c>
      <c r="B66" s="25" t="s">
        <v>65</v>
      </c>
      <c r="C66" s="9">
        <v>600</v>
      </c>
      <c r="D66" s="36"/>
      <c r="E66" s="37"/>
      <c r="F66" s="35">
        <v>450000</v>
      </c>
      <c r="G66" s="35">
        <v>450000</v>
      </c>
      <c r="H66" s="39"/>
    </row>
    <row r="67" spans="1:8" ht="87" customHeight="1" x14ac:dyDescent="0.25">
      <c r="A67" s="18"/>
      <c r="B67" s="18"/>
      <c r="C67" s="18"/>
      <c r="D67" s="21"/>
      <c r="E67" s="29" t="s">
        <v>13</v>
      </c>
      <c r="F67" s="24">
        <f>SUM(F68:F69)</f>
        <v>0</v>
      </c>
      <c r="G67" s="24">
        <f>SUM(G68:G69)</f>
        <v>0</v>
      </c>
      <c r="H67" s="19"/>
    </row>
    <row r="68" spans="1:8" ht="87" customHeight="1" x14ac:dyDescent="0.25">
      <c r="A68" s="9">
        <v>244</v>
      </c>
      <c r="B68" s="25" t="s">
        <v>25</v>
      </c>
      <c r="C68" s="9">
        <v>200</v>
      </c>
      <c r="D68" s="10" t="s">
        <v>10</v>
      </c>
      <c r="E68" s="19" t="s">
        <v>12</v>
      </c>
      <c r="F68" s="35">
        <v>8829.9</v>
      </c>
      <c r="G68" s="24">
        <v>0</v>
      </c>
      <c r="H68" s="34" t="s">
        <v>28</v>
      </c>
    </row>
    <row r="69" spans="1:8" ht="87" customHeight="1" x14ac:dyDescent="0.25">
      <c r="A69" s="9">
        <v>244</v>
      </c>
      <c r="B69" s="25" t="s">
        <v>25</v>
      </c>
      <c r="C69" s="9">
        <v>100</v>
      </c>
      <c r="D69" s="10" t="s">
        <v>26</v>
      </c>
      <c r="E69" s="19" t="s">
        <v>27</v>
      </c>
      <c r="F69" s="35">
        <v>-8829.9</v>
      </c>
      <c r="G69" s="24">
        <v>0</v>
      </c>
      <c r="H69" s="37"/>
    </row>
    <row r="70" spans="1:8" ht="87" customHeight="1" x14ac:dyDescent="0.25">
      <c r="A70" s="9"/>
      <c r="B70" s="25"/>
      <c r="C70" s="9"/>
      <c r="D70" s="10"/>
      <c r="E70" s="20" t="s">
        <v>73</v>
      </c>
      <c r="F70" s="30">
        <f>SUM(F71:F74)</f>
        <v>2795912</v>
      </c>
      <c r="G70" s="30">
        <f>SUM(G71:G74)</f>
        <v>2967474</v>
      </c>
      <c r="H70" s="22"/>
    </row>
    <row r="71" spans="1:8" ht="87" customHeight="1" x14ac:dyDescent="0.25">
      <c r="A71" s="18">
        <v>208</v>
      </c>
      <c r="B71" s="50" t="s">
        <v>11</v>
      </c>
      <c r="C71" s="18">
        <v>100</v>
      </c>
      <c r="D71" s="33" t="s">
        <v>71</v>
      </c>
      <c r="E71" s="34" t="s">
        <v>72</v>
      </c>
      <c r="F71" s="51">
        <v>2468592</v>
      </c>
      <c r="G71" s="38">
        <v>2604000</v>
      </c>
      <c r="H71" s="40" t="s">
        <v>18</v>
      </c>
    </row>
    <row r="72" spans="1:8" ht="87" customHeight="1" x14ac:dyDescent="0.25">
      <c r="A72" s="18">
        <v>208</v>
      </c>
      <c r="B72" s="50" t="s">
        <v>11</v>
      </c>
      <c r="C72" s="18">
        <v>200</v>
      </c>
      <c r="D72" s="36"/>
      <c r="E72" s="37"/>
      <c r="F72" s="51">
        <v>203150</v>
      </c>
      <c r="G72" s="38">
        <v>239304</v>
      </c>
      <c r="H72" s="42"/>
    </row>
    <row r="73" spans="1:8" ht="87" customHeight="1" x14ac:dyDescent="0.25">
      <c r="A73" s="18">
        <v>208</v>
      </c>
      <c r="B73" s="50" t="s">
        <v>78</v>
      </c>
      <c r="C73" s="18">
        <v>100</v>
      </c>
      <c r="D73" s="52" t="s">
        <v>79</v>
      </c>
      <c r="E73" s="22" t="s">
        <v>80</v>
      </c>
      <c r="F73" s="51">
        <v>123026</v>
      </c>
      <c r="G73" s="51">
        <v>123026</v>
      </c>
      <c r="H73" s="40" t="s">
        <v>18</v>
      </c>
    </row>
    <row r="74" spans="1:8" ht="87" customHeight="1" x14ac:dyDescent="0.25">
      <c r="A74" s="18">
        <v>208</v>
      </c>
      <c r="B74" s="50" t="s">
        <v>11</v>
      </c>
      <c r="C74" s="18">
        <v>200</v>
      </c>
      <c r="D74" s="52" t="s">
        <v>81</v>
      </c>
      <c r="E74" s="22" t="s">
        <v>82</v>
      </c>
      <c r="F74" s="51">
        <v>1144</v>
      </c>
      <c r="G74" s="51">
        <v>1144</v>
      </c>
      <c r="H74" s="42"/>
    </row>
    <row r="75" spans="1:8" ht="39.75" customHeight="1" x14ac:dyDescent="0.25">
      <c r="A75" s="9"/>
      <c r="B75" s="9"/>
      <c r="C75" s="14"/>
      <c r="D75" s="15"/>
      <c r="E75" s="16"/>
      <c r="F75" s="17">
        <f>SUM(F8+F17+F30+F35+F41+F46+F51+F53+F56+F58+F67+F70)</f>
        <v>272277477</v>
      </c>
      <c r="G75" s="17">
        <f>SUM(G8+G17+G30+G35+G41+G46+G51+G53+G56+G58+G67+G70)</f>
        <v>22110638</v>
      </c>
      <c r="H75" s="19"/>
    </row>
    <row r="76" spans="1:8" ht="109.5" customHeight="1" x14ac:dyDescent="0.35">
      <c r="G76" s="3"/>
    </row>
    <row r="77" spans="1:8" ht="30.75" customHeight="1" x14ac:dyDescent="0.25">
      <c r="H77" s="8"/>
    </row>
    <row r="78" spans="1:8" ht="166.5" customHeight="1" x14ac:dyDescent="0.25"/>
    <row r="79" spans="1:8" ht="166.5" customHeight="1" x14ac:dyDescent="0.25"/>
    <row r="80" spans="1:8" ht="166.5" customHeight="1" x14ac:dyDescent="0.25"/>
    <row r="81" ht="166.5" customHeight="1" x14ac:dyDescent="0.25"/>
    <row r="82" ht="21.75" customHeight="1" x14ac:dyDescent="0.25"/>
    <row r="83" ht="67.5" customHeight="1" x14ac:dyDescent="0.25"/>
    <row r="84" ht="67.5" customHeight="1" x14ac:dyDescent="0.25"/>
    <row r="85" ht="67.5" customHeight="1" x14ac:dyDescent="0.25"/>
    <row r="86" ht="177" customHeight="1" x14ac:dyDescent="0.25"/>
  </sheetData>
  <mergeCells count="63">
    <mergeCell ref="A6:H6"/>
    <mergeCell ref="A1:H1"/>
    <mergeCell ref="A2:H2"/>
    <mergeCell ref="A3:H3"/>
    <mergeCell ref="G4:H4"/>
    <mergeCell ref="G5:H5"/>
    <mergeCell ref="D9:D10"/>
    <mergeCell ref="E9:E10"/>
    <mergeCell ref="H9:H10"/>
    <mergeCell ref="H68:H69"/>
    <mergeCell ref="D19:D20"/>
    <mergeCell ref="E19:E20"/>
    <mergeCell ref="H19:H20"/>
    <mergeCell ref="D21:D22"/>
    <mergeCell ref="E21:E22"/>
    <mergeCell ref="D23:D24"/>
    <mergeCell ref="E23:E24"/>
    <mergeCell ref="H21:H22"/>
    <mergeCell ref="H23:H24"/>
    <mergeCell ref="D31:D32"/>
    <mergeCell ref="E31:E32"/>
    <mergeCell ref="H36:H40"/>
    <mergeCell ref="D12:D13"/>
    <mergeCell ref="E12:E13"/>
    <mergeCell ref="H12:H13"/>
    <mergeCell ref="H33:H34"/>
    <mergeCell ref="H14:H16"/>
    <mergeCell ref="H31:H32"/>
    <mergeCell ref="D25:D27"/>
    <mergeCell ref="E25:E27"/>
    <mergeCell ref="H25:H27"/>
    <mergeCell ref="E61:E62"/>
    <mergeCell ref="H61:H62"/>
    <mergeCell ref="D47:D48"/>
    <mergeCell ref="E47:E48"/>
    <mergeCell ref="H47:H48"/>
    <mergeCell ref="D59:D60"/>
    <mergeCell ref="E59:E60"/>
    <mergeCell ref="H59:H60"/>
    <mergeCell ref="H54:H55"/>
    <mergeCell ref="D28:D29"/>
    <mergeCell ref="E28:E29"/>
    <mergeCell ref="H28:H29"/>
    <mergeCell ref="D63:D64"/>
    <mergeCell ref="E63:E64"/>
    <mergeCell ref="H63:H64"/>
    <mergeCell ref="D44:D45"/>
    <mergeCell ref="E44:E45"/>
    <mergeCell ref="H44:H45"/>
    <mergeCell ref="D49:D50"/>
    <mergeCell ref="E49:E50"/>
    <mergeCell ref="H49:H50"/>
    <mergeCell ref="D42:D43"/>
    <mergeCell ref="E42:E43"/>
    <mergeCell ref="H42:H43"/>
    <mergeCell ref="D61:D62"/>
    <mergeCell ref="D71:D72"/>
    <mergeCell ref="E71:E72"/>
    <mergeCell ref="H71:H72"/>
    <mergeCell ref="H73:H74"/>
    <mergeCell ref="D65:D66"/>
    <mergeCell ref="E65:E66"/>
    <mergeCell ref="H65:H66"/>
  </mergeCells>
  <pageMargins left="0.7" right="0.7" top="0.75" bottom="0.75" header="0.3" footer="0.3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2024-01-30T12:06:27Z</cp:lastPrinted>
  <dcterms:created xsi:type="dcterms:W3CDTF">2015-12-14T07:24:37Z</dcterms:created>
  <dcterms:modified xsi:type="dcterms:W3CDTF">2024-01-30T12:06:31Z</dcterms:modified>
</cp:coreProperties>
</file>